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C56276B9-591E-4E22-B13F-82ACD5EF7CCC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G24" i="1" l="1"/>
  <c r="H24" i="1" s="1"/>
  <c r="F24" i="1"/>
  <c r="D48" i="1" l="1"/>
  <c r="C48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8" i="1" l="1"/>
  <c r="F15" i="1"/>
  <c r="G15" i="1" s="1"/>
  <c r="H15" i="1" s="1"/>
  <c r="F18" i="1"/>
  <c r="G12" i="1"/>
  <c r="F48" i="1" l="1"/>
  <c r="G18" i="1"/>
  <c r="G48" i="1" s="1"/>
  <c r="H12" i="1"/>
  <c r="H18" i="1" l="1"/>
  <c r="H48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<sst xmlns="http://schemas.openxmlformats.org/spreadsheetml/2006/main" count="43" uniqueCount="42">
  <si>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</si>
  <si>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</si>
  <si>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</si>
  <si>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</si>
  <si>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</si>
  <si>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</si>
  <si>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</si>
  <si>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</si>
  <si>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</si>
  <si>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</si>
  <si>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</si>
  <si>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</si>
  <si>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</si>
  <si>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</si>
  <si>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</si>
  <si>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</si>
  <si>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</si>
  <si>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</si>
  <si>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</si>
  <si>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</si>
  <si>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</si>
  <si>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</si>
  <si>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</si>
  <si>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</si>
  <si>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</si>
  <si>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</si>
  <si>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</si>
  <si>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</si>
  <si>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</si>
  <si>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</si>
  <si>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BLVD LAS TORRES</t>
  </si>
  <si>
    <t>NUMERO DE CUENTA:85DP07C022550733</t>
  </si>
  <si>
    <t>CORRESPONDIENTE AL MUNICIPIO DE PURISIMA DEL RINCON</t>
  </si>
  <si>
    <t>TENSION: BAJA - BAJA</t>
  </si>
  <si>
    <t xml:space="preserve">FECHA DE CENSO: 8/07/2019   </t>
  </si>
  <si>
    <t>RPU: 060170789779</t>
  </si>
  <si>
    <t>UBICACION: BLVD LAS TORRES</t>
  </si>
  <si>
    <t>TARIFA: 5A</t>
  </si>
  <si>
    <t>ZONA LEON</t>
  </si>
  <si>
    <t>105 W</t>
  </si>
  <si>
    <t>55 W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</si>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</sst>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showGridLines="0" tabSelected="1" topLeftCell="A31" zoomScaleNormal="100" zoomScaleSheetLayoutView="100" workbookViewId="0">
      <selection activeCell="A46" sqref="A46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1</v>
      </c>
      <c r="D45" s="23">
        <v>105</v>
      </c>
      <c r="E45" s="32">
        <f>SUM(D45:D47)</f>
        <v>680</v>
      </c>
      <c r="F45" s="34">
        <f>E45*0.25</f>
        <v>170</v>
      </c>
      <c r="G45" s="36">
        <f>(E45+F45)/1000</f>
        <v>0.85</v>
      </c>
      <c r="H45" s="38">
        <f>G45*12</f>
        <v>10.199999999999999</v>
      </c>
      <c r="I45" s="7"/>
    </row>
    <row r="46" spans="1:9" x14ac:dyDescent="0.25">
      <c r="A46" s="5"/>
      <c r="B46" s="2" t="s">
        <v>40</v>
      </c>
      <c r="C46" s="13">
        <v>5</v>
      </c>
      <c r="D46" s="23">
        <v>275</v>
      </c>
      <c r="E46" s="33"/>
      <c r="F46" s="35"/>
      <c r="G46" s="45"/>
      <c r="H46" s="40"/>
      <c r="I46" s="7"/>
    </row>
    <row r="47" spans="1:9" x14ac:dyDescent="0.25">
      <c r="A47" s="5"/>
      <c r="B47" s="2" t="s">
        <v>41</v>
      </c>
      <c r="C47" s="13">
        <v>5</v>
      </c>
      <c r="D47" s="23">
        <v>300</v>
      </c>
      <c r="E47" s="33"/>
      <c r="F47" s="35"/>
      <c r="G47" s="37"/>
      <c r="H47" s="40"/>
      <c r="I47" s="7"/>
    </row>
    <row r="48" spans="1:9" x14ac:dyDescent="0.25">
      <c r="A48" s="5"/>
      <c r="B48" s="17" t="s">
        <v>14</v>
      </c>
      <c r="C48" s="14">
        <f t="shared" ref="C48:H48" si="0">SUM(C12:C47)</f>
        <v>11</v>
      </c>
      <c r="D48" s="23">
        <f t="shared" si="0"/>
        <v>680</v>
      </c>
      <c r="E48" s="24">
        <f>(SUM(E12:E47))/1000</f>
        <v>0.68</v>
      </c>
      <c r="F48" s="14">
        <f t="shared" si="0"/>
        <v>170</v>
      </c>
      <c r="G48" s="15">
        <f t="shared" si="0"/>
        <v>0.85</v>
      </c>
      <c r="H48" s="21">
        <f t="shared" si="0"/>
        <v>10.199999999999999</v>
      </c>
      <c r="I48" s="7"/>
    </row>
    <row r="49" spans="1:9" x14ac:dyDescent="0.25">
      <c r="A49" s="5"/>
      <c r="B49" s="6"/>
      <c r="C49" s="6"/>
      <c r="D49" s="6"/>
      <c r="E49" s="6"/>
      <c r="F49" s="6"/>
      <c r="G49" s="6"/>
      <c r="H49" s="6"/>
      <c r="I49" s="7"/>
    </row>
    <row r="50" spans="1:9" x14ac:dyDescent="0.25">
      <c r="A50" s="5"/>
      <c r="B50" s="30" t="s">
        <v>15</v>
      </c>
      <c r="C50" s="30"/>
      <c r="D50" s="30"/>
      <c r="E50" s="30"/>
      <c r="F50" s="30"/>
      <c r="G50" s="30"/>
      <c r="H50" s="30"/>
      <c r="I50" s="7"/>
    </row>
    <row r="51" spans="1:9" x14ac:dyDescent="0.25">
      <c r="A51" s="5"/>
      <c r="B51" s="26" t="s">
        <v>34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35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22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16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36</v>
      </c>
      <c r="C55" s="6"/>
      <c r="D55" s="28" t="s">
        <v>18</v>
      </c>
      <c r="E55" s="28"/>
      <c r="F55" s="6"/>
      <c r="G55" s="28" t="s">
        <v>18</v>
      </c>
      <c r="H55" s="28"/>
      <c r="I55" s="7"/>
    </row>
    <row r="56" spans="1:9" x14ac:dyDescent="0.25">
      <c r="A56" s="5"/>
      <c r="B56" s="18" t="s">
        <v>37</v>
      </c>
      <c r="C56" s="6"/>
      <c r="D56" s="29" t="s">
        <v>17</v>
      </c>
      <c r="E56" s="29"/>
      <c r="F56" s="6"/>
      <c r="G56" s="29" t="s">
        <v>19</v>
      </c>
      <c r="H56" s="29"/>
      <c r="I56" s="7"/>
    </row>
    <row r="57" spans="1:9" ht="15.75" thickBot="1" x14ac:dyDescent="0.3">
      <c r="A57" s="9"/>
      <c r="B57" s="10"/>
      <c r="C57" s="10"/>
      <c r="D57" s="10"/>
      <c r="E57" s="10"/>
      <c r="F57" s="10"/>
      <c r="G57" s="10"/>
      <c r="H57" s="10"/>
      <c r="I57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6:E56"/>
    <mergeCell ref="D55:E55"/>
    <mergeCell ref="G55:H55"/>
    <mergeCell ref="G56:H56"/>
    <mergeCell ref="E45:E47"/>
    <mergeCell ref="F45:F47"/>
    <mergeCell ref="G45:G47"/>
    <mergeCell ref="H45:H47"/>
    <mergeCell ref="B1:H1"/>
    <mergeCell ref="B2:H2"/>
    <mergeCell ref="B3:H3"/>
    <mergeCell ref="B5:H5"/>
    <mergeCell ref="B50:H50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0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2019-07-09T13:48:05Z</cp:lastPrinted>
  <dcterms:created xsi:type="dcterms:W3CDTF">2011-10-26T15:56:34Z</dcterms:created>
  <dcterms:modified xsi:type="dcterms:W3CDTF">2019-07-09T13:48:33Z</dcterms:modified>
</cp:coreProperties>
</file>